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TVX\TVX\RANGUEIL\R2169  SECU INTERNAT MED PHARMA\0. DOC W\V2\"/>
    </mc:Choice>
  </mc:AlternateContent>
  <xr:revisionPtr revIDLastSave="0" documentId="13_ncr:1_{55CFDFBA-84C5-42A3-BDBE-EE78C2BD87B8}" xr6:coauthVersionLast="47" xr6:coauthVersionMax="47" xr10:uidLastSave="{00000000-0000-0000-0000-000000000000}"/>
  <bookViews>
    <workbookView xWindow="-120" yWindow="-120" windowWidth="20730" windowHeight="11160" tabRatio="818" xr2:uid="{00000000-000D-0000-FFFF-FFFF00000000}"/>
  </bookViews>
  <sheets>
    <sheet name="R2169-HUMA. MEDECINE-CDPGF-CVC" sheetId="42" r:id="rId1"/>
  </sheets>
  <definedNames>
    <definedName name="_xlnm.Print_Titles" localSheetId="0">'R2169-HUMA. MEDECINE-CDPGF-CVC'!$1:$7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42" l="1"/>
  <c r="F42" i="42"/>
  <c r="F26" i="42"/>
  <c r="F64" i="42"/>
  <c r="F38" i="42"/>
  <c r="F44" i="42" l="1"/>
  <c r="F24" i="42"/>
  <c r="F23" i="42"/>
  <c r="F22" i="42"/>
  <c r="F52" i="42"/>
  <c r="F51" i="42"/>
  <c r="F50" i="42"/>
  <c r="F49" i="42"/>
  <c r="F67" i="42"/>
  <c r="F62" i="42"/>
  <c r="F60" i="42"/>
  <c r="F57" i="42"/>
  <c r="F56" i="42"/>
  <c r="F55" i="42"/>
  <c r="F72" i="42"/>
  <c r="F71" i="42"/>
  <c r="F69" i="42" s="1"/>
  <c r="F40" i="42"/>
  <c r="F29" i="42"/>
  <c r="F17" i="42"/>
  <c r="F36" i="42"/>
  <c r="F35" i="42"/>
  <c r="F34" i="42"/>
  <c r="F31" i="42"/>
  <c r="F30" i="42"/>
  <c r="F12" i="42" l="1"/>
  <c r="F11" i="42"/>
  <c r="F8" i="42" l="1"/>
  <c r="F4" i="42" s="1"/>
  <c r="F5" i="42" s="1"/>
  <c r="F6" i="42" s="1"/>
</calcChain>
</file>

<file path=xl/sharedStrings.xml><?xml version="1.0" encoding="utf-8"?>
<sst xmlns="http://schemas.openxmlformats.org/spreadsheetml/2006/main" count="92" uniqueCount="57">
  <si>
    <t>U</t>
  </si>
  <si>
    <t>LIBELLE</t>
  </si>
  <si>
    <t>u</t>
  </si>
  <si>
    <t>N°</t>
  </si>
  <si>
    <t>Quant.</t>
  </si>
  <si>
    <t>P.U.</t>
  </si>
  <si>
    <t xml:space="preserve">Total </t>
  </si>
  <si>
    <t>Commentaires</t>
  </si>
  <si>
    <t>ens</t>
  </si>
  <si>
    <t>Travaux de dépose</t>
  </si>
  <si>
    <t>y compris réparage sur site, dépose/repose éventuelle des éléments gênants, rebouchage, finition, évacuation et tri des déchets, etc.</t>
  </si>
  <si>
    <t>ml</t>
  </si>
  <si>
    <t>Total HT</t>
  </si>
  <si>
    <t>T.V.A.</t>
  </si>
  <si>
    <t>Total TTC</t>
  </si>
  <si>
    <t>Réseau cuivre, compris piquage sur réseau principal, supportage et repérage et raccordement sur gaine technique</t>
  </si>
  <si>
    <t>Phase : DCE</t>
  </si>
  <si>
    <t>5.3</t>
  </si>
  <si>
    <t>5.4</t>
  </si>
  <si>
    <t>CDPGF HUMANISATION INTERNAT MEDECINE</t>
  </si>
  <si>
    <t>Dépose bouches extraction</t>
  </si>
  <si>
    <t>Extraction VMC logements</t>
  </si>
  <si>
    <t xml:space="preserve">     Marque : </t>
  </si>
  <si>
    <t xml:space="preserve">     Type : </t>
  </si>
  <si>
    <t xml:space="preserve">     Débits : </t>
  </si>
  <si>
    <t>Réseaux de gaines réalisées en tôle d'acier galvanisé</t>
  </si>
  <si>
    <t>DN 125</t>
  </si>
  <si>
    <t>DN 160</t>
  </si>
  <si>
    <t>DN 200</t>
  </si>
  <si>
    <t>Type 2</t>
  </si>
  <si>
    <t>Type 3</t>
  </si>
  <si>
    <t>Bouche d'extraction VMC</t>
  </si>
  <si>
    <t xml:space="preserve">Type 1 : </t>
  </si>
  <si>
    <t>Mesure de débit</t>
  </si>
  <si>
    <t>Raccordement électrique caisson VMC</t>
  </si>
  <si>
    <t>Extraction VMC cuisine</t>
  </si>
  <si>
    <t>Electricité</t>
  </si>
  <si>
    <t>Raccordement électrique extracteur de conduit</t>
  </si>
  <si>
    <t>Bouche d'extraction</t>
  </si>
  <si>
    <t>Variateur de vitesse</t>
  </si>
  <si>
    <t>Supports latéraux</t>
  </si>
  <si>
    <t>Volet anti-retour</t>
  </si>
  <si>
    <t>Manchon métallique pour fixation</t>
  </si>
  <si>
    <t>Interrupteur de proximité</t>
  </si>
  <si>
    <t>Grille extérieure</t>
  </si>
  <si>
    <t>Extracteur de conduit</t>
  </si>
  <si>
    <t>Dépose tourelle d'extraction</t>
  </si>
  <si>
    <t>Tourelle d'extraction</t>
  </si>
  <si>
    <t>Cadre de scellement</t>
  </si>
  <si>
    <t>Kit rejet vertical</t>
  </si>
  <si>
    <t>Cadre conduit</t>
  </si>
  <si>
    <t>Platine de rénovation</t>
  </si>
  <si>
    <t>Percement / rebouchage</t>
  </si>
  <si>
    <t>Nettoyage des conduits</t>
  </si>
  <si>
    <t>5.5</t>
  </si>
  <si>
    <t>5.6</t>
  </si>
  <si>
    <t>R2169 - LOT 7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</si>
</sst>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]_-;\-* #,##0.00\ [$€]_-;_-* &quot;-&quot;??\ [$€]_-;_-@_-"/>
    <numFmt numFmtId="166" formatCode="#,##0.00\ &quot;€&quot;"/>
    <numFmt numFmtId="167" formatCode="#,##0.00\ [$€-1]"/>
    <numFmt numFmtId="168" formatCode="_-* #,##0.00\ [$€-803]_-;\-* #,##0.00\ [$€-803]_-;_-* &quot;-&quot;??\ [$€-803]_-;_-@_-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8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7" fontId="1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168" fontId="5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7" fontId="1" fillId="0" borderId="1" xfId="0" applyNumberFormat="1" applyFont="1" applyBorder="1" applyAlignment="1">
      <alignment horizontal="right" vertical="center"/>
    </xf>
    <xf numFmtId="0" fontId="1" fillId="0" borderId="1" xfId="9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1" fillId="0" borderId="1" xfId="0" applyFont="1" applyBorder="1"/>
    <xf numFmtId="0" fontId="6" fillId="0" borderId="1" xfId="0" applyFont="1" applyBorder="1"/>
    <xf numFmtId="0" fontId="4" fillId="4" borderId="5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 applyProtection="1">
      <alignment vertical="center" wrapText="1"/>
      <protection locked="0"/>
    </xf>
    <xf numFmtId="0" fontId="3" fillId="3" borderId="9" xfId="0" applyFont="1" applyFill="1" applyBorder="1" applyAlignment="1" applyProtection="1">
      <alignment vertical="center" wrapText="1"/>
      <protection locked="0"/>
    </xf>
    <xf numFmtId="165" fontId="3" fillId="3" borderId="9" xfId="0" applyNumberFormat="1" applyFont="1" applyFill="1" applyBorder="1" applyAlignment="1" applyProtection="1">
      <alignment vertical="center" wrapText="1"/>
      <protection locked="0"/>
    </xf>
    <xf numFmtId="0" fontId="1" fillId="3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164" fontId="6" fillId="2" borderId="12" xfId="2" applyFont="1" applyFill="1" applyBorder="1" applyAlignment="1" applyProtection="1">
      <alignment horizontal="center" vertical="center" wrapText="1"/>
    </xf>
    <xf numFmtId="164" fontId="6" fillId="2" borderId="5" xfId="2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 applyProtection="1">
      <alignment vertical="center" wrapText="1"/>
      <protection locked="0"/>
    </xf>
    <xf numFmtId="0" fontId="3" fillId="3" borderId="14" xfId="0" applyFont="1" applyFill="1" applyBorder="1" applyAlignment="1" applyProtection="1">
      <alignment vertical="center" wrapText="1"/>
      <protection locked="0"/>
    </xf>
    <xf numFmtId="165" fontId="3" fillId="3" borderId="14" xfId="0" applyNumberFormat="1" applyFont="1" applyFill="1" applyBorder="1" applyAlignment="1" applyProtection="1">
      <alignment vertical="center" wrapText="1"/>
      <protection locked="0"/>
    </xf>
    <xf numFmtId="0" fontId="1" fillId="3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49" fontId="8" fillId="0" borderId="17" xfId="1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66" fontId="1" fillId="0" borderId="1" xfId="8" applyNumberFormat="1" applyFont="1" applyBorder="1" applyAlignment="1">
      <alignment horizontal="right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166" fontId="1" fillId="0" borderId="20" xfId="8" applyNumberFormat="1" applyFont="1" applyFill="1" applyBorder="1" applyAlignment="1">
      <alignment horizontal="right"/>
    </xf>
    <xf numFmtId="166" fontId="1" fillId="0" borderId="20" xfId="8" applyNumberFormat="1" applyFont="1" applyBorder="1" applyAlignment="1">
      <alignment horizontal="right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167" fontId="1" fillId="0" borderId="17" xfId="0" applyNumberFormat="1" applyFont="1" applyBorder="1" applyAlignment="1">
      <alignment vertical="center"/>
    </xf>
    <xf numFmtId="167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right" vertical="center"/>
    </xf>
    <xf numFmtId="0" fontId="1" fillId="0" borderId="20" xfId="9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/>
    </xf>
    <xf numFmtId="167" fontId="1" fillId="0" borderId="20" xfId="0" applyNumberFormat="1" applyFont="1" applyBorder="1"/>
    <xf numFmtId="167" fontId="1" fillId="0" borderId="20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64" fontId="6" fillId="0" borderId="19" xfId="4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 applyProtection="1">
      <alignment vertical="center" wrapText="1"/>
      <protection locked="0"/>
    </xf>
    <xf numFmtId="168" fontId="5" fillId="0" borderId="20" xfId="0" applyNumberFormat="1" applyFont="1" applyBorder="1" applyAlignment="1">
      <alignment vertical="center"/>
    </xf>
    <xf numFmtId="164" fontId="6" fillId="0" borderId="21" xfId="4" applyFont="1" applyFill="1" applyBorder="1" applyAlignment="1" applyProtection="1">
      <alignment horizontal="center" vertical="center" wrapText="1"/>
    </xf>
    <xf numFmtId="0" fontId="4" fillId="4" borderId="22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4" fillId="4" borderId="24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4" fillId="4" borderId="26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</cellXfs>
  <cellStyles count="11">
    <cellStyle name="Euro" xfId="1" xr:uid="{00000000-0005-0000-0000-000000000000}"/>
    <cellStyle name="Euro 2" xfId="8" xr:uid="{268B7727-5EED-493B-88AC-26D178C14F3F}"/>
    <cellStyle name="Milliers 2" xfId="2" xr:uid="{00000000-0005-0000-0000-000002000000}"/>
    <cellStyle name="Milliers 2 2" xfId="4" xr:uid="{00000000-0005-0000-0000-000003000000}"/>
    <cellStyle name="Monétaire 2" xfId="7" xr:uid="{F002DA3A-93F9-46B7-AF74-9E3421B9B04F}"/>
    <cellStyle name="Normal" xfId="0" builtinId="0"/>
    <cellStyle name="Normal 3 2" xfId="5" xr:uid="{00000000-0005-0000-0000-000005000000}"/>
    <cellStyle name="Normal_04.97" xfId="9" xr:uid="{8B24FE5A-ECDB-47CC-AD6C-28316A8EDA22}"/>
    <cellStyle name="Normal_Modèle bordereau de prix" xfId="10" xr:uid="{130B63E3-1B88-43FE-8A74-3591677D19E6}"/>
    <cellStyle name="Pourcentage 2" xfId="3" xr:uid="{00000000-0005-0000-0000-000008000000}"/>
    <cellStyle name="Style 1" xfId="6" xr:uid="{109B05C9-39F5-40B3-ACFD-17251CC06E1B}"/>
  </cellStyles>
  <dxfs count="0"/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3DA3-1F37-464F-91B2-F58F7FD0BE4D}">
  <sheetPr>
    <pageSetUpPr fitToPage="1"/>
  </sheetPr>
  <dimension ref="A1:G1299"/>
  <sheetViews>
    <sheetView tabSelected="1" view="pageBreakPreview" zoomScaleNormal="100" zoomScaleSheetLayoutView="100" workbookViewId="0">
      <selection activeCell="A3" sqref="A3"/>
    </sheetView>
  </sheetViews>
  <sheetFormatPr baseColWidth="10" defaultColWidth="11.42578125" defaultRowHeight="12.75" x14ac:dyDescent="0.2"/>
  <cols>
    <col min="1" max="1" width="3.5703125" style="5" bestFit="1" customWidth="1"/>
    <col min="2" max="2" width="40.85546875" style="2" bestFit="1" customWidth="1"/>
    <col min="3" max="3" width="4" style="4" bestFit="1" customWidth="1"/>
    <col min="4" max="4" width="7.42578125" style="2" customWidth="1"/>
    <col min="5" max="5" width="8.140625" style="2" bestFit="1" customWidth="1"/>
    <col min="6" max="6" width="10.42578125" style="2" bestFit="1" customWidth="1"/>
    <col min="7" max="7" width="30.140625" style="1" customWidth="1"/>
    <col min="8" max="16384" width="11.42578125" style="2"/>
  </cols>
  <sheetData>
    <row r="1" spans="1:7" ht="15.75" x14ac:dyDescent="0.2">
      <c r="A1" s="89" t="s">
        <v>19</v>
      </c>
      <c r="B1" s="90"/>
      <c r="C1" s="90"/>
      <c r="D1" s="90"/>
      <c r="E1" s="90"/>
      <c r="F1" s="91"/>
      <c r="G1" s="28" t="s">
        <v>16</v>
      </c>
    </row>
    <row r="2" spans="1:7" ht="16.5" thickBot="1" x14ac:dyDescent="0.25">
      <c r="A2" s="84" t="s">
        <v>56</v>
      </c>
      <c r="B2" s="85"/>
      <c r="C2" s="86"/>
      <c r="D2" s="87"/>
      <c r="E2" s="87"/>
      <c r="F2" s="87"/>
      <c r="G2" s="88"/>
    </row>
    <row r="3" spans="1:7" x14ac:dyDescent="0.2">
      <c r="A3" s="30"/>
      <c r="B3" s="18"/>
      <c r="C3" s="19"/>
      <c r="D3" s="18"/>
      <c r="E3" s="18"/>
      <c r="F3" s="18"/>
      <c r="G3" s="56"/>
    </row>
    <row r="4" spans="1:7" ht="15" x14ac:dyDescent="0.2">
      <c r="A4" s="75"/>
      <c r="B4" s="76"/>
      <c r="C4" s="11"/>
      <c r="D4" s="12"/>
      <c r="E4" s="12"/>
      <c r="F4" s="13">
        <f>F8+F14+F42+F69</f>
        <v>0</v>
      </c>
      <c r="G4" s="77" t="s">
        <v>12</v>
      </c>
    </row>
    <row r="5" spans="1:7" ht="15" x14ac:dyDescent="0.2">
      <c r="A5" s="75"/>
      <c r="B5" s="76"/>
      <c r="C5" s="11"/>
      <c r="D5" s="12"/>
      <c r="E5" s="12"/>
      <c r="F5" s="13">
        <f>20/100*F4</f>
        <v>0</v>
      </c>
      <c r="G5" s="77" t="s">
        <v>13</v>
      </c>
    </row>
    <row r="6" spans="1:7" ht="15.75" thickBot="1" x14ac:dyDescent="0.25">
      <c r="A6" s="78"/>
      <c r="B6" s="79"/>
      <c r="C6" s="80"/>
      <c r="D6" s="81"/>
      <c r="E6" s="81"/>
      <c r="F6" s="82">
        <f>F4+F5</f>
        <v>0</v>
      </c>
      <c r="G6" s="83" t="s">
        <v>14</v>
      </c>
    </row>
    <row r="7" spans="1:7" ht="25.5" x14ac:dyDescent="0.2">
      <c r="A7" s="39" t="s">
        <v>3</v>
      </c>
      <c r="B7" s="40" t="s">
        <v>1</v>
      </c>
      <c r="C7" s="41" t="s">
        <v>0</v>
      </c>
      <c r="D7" s="42" t="s">
        <v>4</v>
      </c>
      <c r="E7" s="42" t="s">
        <v>5</v>
      </c>
      <c r="F7" s="42" t="s">
        <v>6</v>
      </c>
      <c r="G7" s="43" t="s">
        <v>7</v>
      </c>
    </row>
    <row r="8" spans="1:7" ht="13.5" thickBot="1" x14ac:dyDescent="0.25">
      <c r="A8" s="44" t="s">
        <v>17</v>
      </c>
      <c r="B8" s="45" t="s">
        <v>9</v>
      </c>
      <c r="C8" s="46"/>
      <c r="D8" s="47"/>
      <c r="E8" s="48"/>
      <c r="F8" s="49">
        <f>SUM(F9:F13)</f>
        <v>0</v>
      </c>
      <c r="G8" s="50"/>
    </row>
    <row r="9" spans="1:7" ht="41.25" customHeight="1" x14ac:dyDescent="0.2">
      <c r="A9" s="63"/>
      <c r="B9" s="64" t="s">
        <v>10</v>
      </c>
      <c r="C9" s="53"/>
      <c r="D9" s="53"/>
      <c r="E9" s="65"/>
      <c r="F9" s="66"/>
      <c r="G9" s="67"/>
    </row>
    <row r="10" spans="1:7" x14ac:dyDescent="0.2">
      <c r="A10" s="29"/>
      <c r="B10" s="6"/>
      <c r="C10" s="15"/>
      <c r="D10" s="15"/>
      <c r="E10" s="16"/>
      <c r="F10" s="17"/>
      <c r="G10" s="56"/>
    </row>
    <row r="11" spans="1:7" x14ac:dyDescent="0.2">
      <c r="A11" s="29"/>
      <c r="B11" s="14" t="s">
        <v>46</v>
      </c>
      <c r="C11" s="15" t="s">
        <v>2</v>
      </c>
      <c r="D11" s="15"/>
      <c r="E11" s="16"/>
      <c r="F11" s="21">
        <f>D11*E11</f>
        <v>0</v>
      </c>
      <c r="G11" s="56"/>
    </row>
    <row r="12" spans="1:7" x14ac:dyDescent="0.2">
      <c r="A12" s="29"/>
      <c r="B12" s="14" t="s">
        <v>20</v>
      </c>
      <c r="C12" s="15" t="s">
        <v>8</v>
      </c>
      <c r="D12" s="15"/>
      <c r="E12" s="16"/>
      <c r="F12" s="21">
        <f>D12*E12</f>
        <v>0</v>
      </c>
      <c r="G12" s="56"/>
    </row>
    <row r="13" spans="1:7" ht="13.5" thickBot="1" x14ac:dyDescent="0.25">
      <c r="A13" s="31"/>
      <c r="B13" s="68"/>
      <c r="C13" s="69"/>
      <c r="D13" s="68"/>
      <c r="E13" s="68"/>
      <c r="F13" s="70"/>
      <c r="G13" s="62"/>
    </row>
    <row r="14" spans="1:7" ht="13.5" thickBot="1" x14ac:dyDescent="0.25">
      <c r="A14" s="32" t="s">
        <v>18</v>
      </c>
      <c r="B14" s="33" t="s">
        <v>21</v>
      </c>
      <c r="C14" s="34"/>
      <c r="D14" s="35"/>
      <c r="E14" s="36"/>
      <c r="F14" s="37">
        <f>SUM(F15:F41)</f>
        <v>0</v>
      </c>
      <c r="G14" s="38"/>
    </row>
    <row r="15" spans="1:7" ht="38.25" x14ac:dyDescent="0.2">
      <c r="A15" s="51"/>
      <c r="B15" s="52" t="s">
        <v>15</v>
      </c>
      <c r="C15" s="53"/>
      <c r="D15" s="54"/>
      <c r="E15" s="54"/>
      <c r="F15" s="54"/>
      <c r="G15" s="55"/>
    </row>
    <row r="16" spans="1:7" x14ac:dyDescent="0.2">
      <c r="A16" s="30"/>
      <c r="B16" s="20"/>
      <c r="C16" s="15"/>
      <c r="D16" s="20"/>
      <c r="E16" s="20"/>
      <c r="F16" s="20"/>
      <c r="G16" s="56"/>
    </row>
    <row r="17" spans="1:7" x14ac:dyDescent="0.2">
      <c r="A17" s="30"/>
      <c r="B17" s="24" t="s">
        <v>47</v>
      </c>
      <c r="C17" s="15" t="s">
        <v>2</v>
      </c>
      <c r="D17" s="15"/>
      <c r="E17" s="16"/>
      <c r="F17" s="21">
        <f>D17*E17</f>
        <v>0</v>
      </c>
      <c r="G17" s="56"/>
    </row>
    <row r="18" spans="1:7" x14ac:dyDescent="0.2">
      <c r="A18" s="30"/>
      <c r="B18" s="22" t="s">
        <v>22</v>
      </c>
      <c r="C18" s="9"/>
      <c r="D18" s="9"/>
      <c r="E18" s="9"/>
      <c r="F18" s="10"/>
      <c r="G18" s="56"/>
    </row>
    <row r="19" spans="1:7" x14ac:dyDescent="0.2">
      <c r="A19" s="30"/>
      <c r="B19" s="22" t="s">
        <v>23</v>
      </c>
      <c r="C19" s="9"/>
      <c r="D19" s="9"/>
      <c r="E19" s="9"/>
      <c r="F19" s="10"/>
      <c r="G19" s="56"/>
    </row>
    <row r="20" spans="1:7" x14ac:dyDescent="0.2">
      <c r="A20" s="30"/>
      <c r="B20" s="22" t="s">
        <v>24</v>
      </c>
      <c r="C20" s="9"/>
      <c r="D20" s="9"/>
      <c r="E20" s="9"/>
      <c r="F20" s="10"/>
      <c r="G20" s="56"/>
    </row>
    <row r="21" spans="1:7" x14ac:dyDescent="0.2">
      <c r="A21" s="30"/>
      <c r="B21" s="22"/>
      <c r="C21" s="9"/>
      <c r="D21" s="9"/>
      <c r="E21" s="9"/>
      <c r="F21" s="10"/>
      <c r="G21" s="56"/>
    </row>
    <row r="22" spans="1:7" x14ac:dyDescent="0.2">
      <c r="A22" s="30"/>
      <c r="B22" s="26" t="s">
        <v>48</v>
      </c>
      <c r="C22" s="9" t="s">
        <v>2</v>
      </c>
      <c r="D22" s="9"/>
      <c r="E22" s="10"/>
      <c r="F22" s="23">
        <f t="shared" ref="F22:F24" si="0">D22*E22</f>
        <v>0</v>
      </c>
      <c r="G22" s="56"/>
    </row>
    <row r="23" spans="1:7" x14ac:dyDescent="0.2">
      <c r="A23" s="30"/>
      <c r="B23" s="26" t="s">
        <v>49</v>
      </c>
      <c r="C23" s="9" t="s">
        <v>2</v>
      </c>
      <c r="D23" s="9"/>
      <c r="E23" s="10"/>
      <c r="F23" s="23">
        <f t="shared" si="0"/>
        <v>0</v>
      </c>
      <c r="G23" s="56"/>
    </row>
    <row r="24" spans="1:7" x14ac:dyDescent="0.2">
      <c r="A24" s="30"/>
      <c r="B24" s="26" t="s">
        <v>50</v>
      </c>
      <c r="C24" s="9" t="s">
        <v>2</v>
      </c>
      <c r="D24" s="9"/>
      <c r="E24" s="10"/>
      <c r="F24" s="23">
        <f t="shared" si="0"/>
        <v>0</v>
      </c>
      <c r="G24" s="56"/>
    </row>
    <row r="25" spans="1:7" x14ac:dyDescent="0.2">
      <c r="A25" s="30"/>
      <c r="B25" s="22"/>
      <c r="C25" s="9"/>
      <c r="D25" s="9"/>
      <c r="E25" s="9"/>
      <c r="F25" s="10"/>
      <c r="G25" s="56"/>
    </row>
    <row r="26" spans="1:7" x14ac:dyDescent="0.2">
      <c r="A26" s="30"/>
      <c r="B26" s="25" t="s">
        <v>53</v>
      </c>
      <c r="C26" s="9" t="s">
        <v>8</v>
      </c>
      <c r="D26" s="9"/>
      <c r="E26" s="10"/>
      <c r="F26" s="23">
        <f t="shared" ref="F26" si="1">D26*E26</f>
        <v>0</v>
      </c>
      <c r="G26" s="56"/>
    </row>
    <row r="27" spans="1:7" x14ac:dyDescent="0.2">
      <c r="A27" s="30"/>
      <c r="B27" s="22"/>
      <c r="C27" s="9"/>
      <c r="D27" s="9"/>
      <c r="E27" s="9"/>
      <c r="F27" s="10"/>
      <c r="G27" s="56"/>
    </row>
    <row r="28" spans="1:7" ht="25.5" x14ac:dyDescent="0.2">
      <c r="A28" s="30"/>
      <c r="B28" s="25" t="s">
        <v>25</v>
      </c>
      <c r="C28" s="9"/>
      <c r="D28" s="9"/>
      <c r="E28" s="9"/>
      <c r="F28" s="10"/>
      <c r="G28" s="56"/>
    </row>
    <row r="29" spans="1:7" x14ac:dyDescent="0.2">
      <c r="A29" s="30"/>
      <c r="B29" s="26" t="s">
        <v>26</v>
      </c>
      <c r="C29" s="9" t="s">
        <v>11</v>
      </c>
      <c r="D29" s="9"/>
      <c r="E29" s="10"/>
      <c r="F29" s="23">
        <f t="shared" ref="F29:F31" si="2">D29*E29</f>
        <v>0</v>
      </c>
      <c r="G29" s="56"/>
    </row>
    <row r="30" spans="1:7" x14ac:dyDescent="0.2">
      <c r="A30" s="30"/>
      <c r="B30" s="26" t="s">
        <v>27</v>
      </c>
      <c r="C30" s="9" t="s">
        <v>11</v>
      </c>
      <c r="D30" s="9"/>
      <c r="E30" s="10"/>
      <c r="F30" s="23">
        <f t="shared" si="2"/>
        <v>0</v>
      </c>
      <c r="G30" s="56"/>
    </row>
    <row r="31" spans="1:7" x14ac:dyDescent="0.2">
      <c r="A31" s="30"/>
      <c r="B31" s="26" t="s">
        <v>28</v>
      </c>
      <c r="C31" s="9" t="s">
        <v>11</v>
      </c>
      <c r="D31" s="9"/>
      <c r="E31" s="10"/>
      <c r="F31" s="23">
        <f t="shared" si="2"/>
        <v>0</v>
      </c>
      <c r="G31" s="56"/>
    </row>
    <row r="32" spans="1:7" x14ac:dyDescent="0.2">
      <c r="A32" s="30"/>
      <c r="B32" s="14"/>
      <c r="C32" s="7"/>
      <c r="D32" s="7"/>
      <c r="E32" s="8"/>
      <c r="F32" s="57"/>
      <c r="G32" s="56"/>
    </row>
    <row r="33" spans="1:7" x14ac:dyDescent="0.2">
      <c r="A33" s="30"/>
      <c r="B33" s="25" t="s">
        <v>31</v>
      </c>
      <c r="C33" s="9"/>
      <c r="D33" s="9"/>
      <c r="E33" s="9"/>
      <c r="F33" s="10"/>
      <c r="G33" s="56"/>
    </row>
    <row r="34" spans="1:7" x14ac:dyDescent="0.2">
      <c r="A34" s="30"/>
      <c r="B34" s="26" t="s">
        <v>32</v>
      </c>
      <c r="C34" s="9" t="s">
        <v>2</v>
      </c>
      <c r="D34" s="9"/>
      <c r="E34" s="10"/>
      <c r="F34" s="23">
        <f t="shared" ref="F34:F36" si="3">D34*E34</f>
        <v>0</v>
      </c>
      <c r="G34" s="56"/>
    </row>
    <row r="35" spans="1:7" x14ac:dyDescent="0.2">
      <c r="A35" s="30"/>
      <c r="B35" s="26" t="s">
        <v>29</v>
      </c>
      <c r="C35" s="9" t="s">
        <v>2</v>
      </c>
      <c r="D35" s="9"/>
      <c r="E35" s="10"/>
      <c r="F35" s="23">
        <f t="shared" si="3"/>
        <v>0</v>
      </c>
      <c r="G35" s="56"/>
    </row>
    <row r="36" spans="1:7" x14ac:dyDescent="0.2">
      <c r="A36" s="30"/>
      <c r="B36" s="26" t="s">
        <v>30</v>
      </c>
      <c r="C36" s="9" t="s">
        <v>2</v>
      </c>
      <c r="D36" s="9"/>
      <c r="E36" s="10"/>
      <c r="F36" s="23">
        <f t="shared" si="3"/>
        <v>0</v>
      </c>
      <c r="G36" s="56"/>
    </row>
    <row r="37" spans="1:7" x14ac:dyDescent="0.2">
      <c r="A37" s="30"/>
      <c r="B37" s="26"/>
      <c r="C37" s="9"/>
      <c r="D37" s="9"/>
      <c r="E37" s="10"/>
      <c r="F37" s="23"/>
      <c r="G37" s="56"/>
    </row>
    <row r="38" spans="1:7" x14ac:dyDescent="0.2">
      <c r="A38" s="30"/>
      <c r="B38" s="27" t="s">
        <v>51</v>
      </c>
      <c r="C38" s="9" t="s">
        <v>2</v>
      </c>
      <c r="D38" s="9"/>
      <c r="E38" s="10"/>
      <c r="F38" s="23">
        <f t="shared" ref="F38" si="4">D38*E38</f>
        <v>0</v>
      </c>
      <c r="G38" s="56"/>
    </row>
    <row r="39" spans="1:7" x14ac:dyDescent="0.2">
      <c r="A39" s="30"/>
      <c r="B39" s="26"/>
      <c r="C39" s="9"/>
      <c r="D39" s="9"/>
      <c r="E39" s="10"/>
      <c r="F39" s="23"/>
      <c r="G39" s="56"/>
    </row>
    <row r="40" spans="1:7" x14ac:dyDescent="0.2">
      <c r="A40" s="30"/>
      <c r="B40" s="24" t="s">
        <v>33</v>
      </c>
      <c r="C40" s="9" t="s">
        <v>8</v>
      </c>
      <c r="D40" s="9"/>
      <c r="E40" s="10"/>
      <c r="F40" s="23">
        <f t="shared" ref="F40" si="5">D40*E40</f>
        <v>0</v>
      </c>
      <c r="G40" s="56"/>
    </row>
    <row r="41" spans="1:7" ht="13.5" thickBot="1" x14ac:dyDescent="0.25">
      <c r="A41" s="31"/>
      <c r="B41" s="58"/>
      <c r="C41" s="59"/>
      <c r="D41" s="59"/>
      <c r="E41" s="60"/>
      <c r="F41" s="61"/>
      <c r="G41" s="62"/>
    </row>
    <row r="42" spans="1:7" ht="13.5" thickBot="1" x14ac:dyDescent="0.25">
      <c r="A42" s="32" t="s">
        <v>54</v>
      </c>
      <c r="B42" s="33" t="s">
        <v>35</v>
      </c>
      <c r="C42" s="34"/>
      <c r="D42" s="35"/>
      <c r="E42" s="36"/>
      <c r="F42" s="37">
        <f>SUM(F43:F68)</f>
        <v>0</v>
      </c>
      <c r="G42" s="38"/>
    </row>
    <row r="43" spans="1:7" x14ac:dyDescent="0.2">
      <c r="A43" s="51"/>
      <c r="B43" s="52"/>
      <c r="C43" s="53"/>
      <c r="D43" s="54"/>
      <c r="E43" s="54"/>
      <c r="F43" s="54"/>
      <c r="G43" s="55"/>
    </row>
    <row r="44" spans="1:7" x14ac:dyDescent="0.2">
      <c r="A44" s="30"/>
      <c r="B44" s="24" t="s">
        <v>45</v>
      </c>
      <c r="C44" s="15" t="s">
        <v>2</v>
      </c>
      <c r="D44" s="15"/>
      <c r="E44" s="16"/>
      <c r="F44" s="23">
        <f t="shared" ref="F44" si="6">D44*E44</f>
        <v>0</v>
      </c>
      <c r="G44" s="56"/>
    </row>
    <row r="45" spans="1:7" x14ac:dyDescent="0.2">
      <c r="A45" s="30"/>
      <c r="B45" s="22" t="s">
        <v>22</v>
      </c>
      <c r="C45" s="9"/>
      <c r="D45" s="9"/>
      <c r="E45" s="9"/>
      <c r="F45" s="10"/>
      <c r="G45" s="56"/>
    </row>
    <row r="46" spans="1:7" x14ac:dyDescent="0.2">
      <c r="A46" s="30"/>
      <c r="B46" s="22" t="s">
        <v>23</v>
      </c>
      <c r="C46" s="9"/>
      <c r="D46" s="9"/>
      <c r="E46" s="9"/>
      <c r="F46" s="10"/>
      <c r="G46" s="56"/>
    </row>
    <row r="47" spans="1:7" x14ac:dyDescent="0.2">
      <c r="A47" s="30"/>
      <c r="B47" s="22" t="s">
        <v>24</v>
      </c>
      <c r="C47" s="9"/>
      <c r="D47" s="9"/>
      <c r="E47" s="9"/>
      <c r="F47" s="10"/>
      <c r="G47" s="56"/>
    </row>
    <row r="48" spans="1:7" x14ac:dyDescent="0.2">
      <c r="A48" s="30"/>
      <c r="B48" s="22"/>
      <c r="C48" s="7"/>
      <c r="D48" s="9"/>
      <c r="E48" s="10"/>
      <c r="F48" s="23"/>
      <c r="G48" s="56"/>
    </row>
    <row r="49" spans="1:7" x14ac:dyDescent="0.2">
      <c r="A49" s="30"/>
      <c r="B49" s="26" t="s">
        <v>43</v>
      </c>
      <c r="C49" s="9" t="s">
        <v>2</v>
      </c>
      <c r="D49" s="9"/>
      <c r="E49" s="10"/>
      <c r="F49" s="23">
        <f t="shared" ref="F49:F52" si="7">D49*E49</f>
        <v>0</v>
      </c>
      <c r="G49" s="56"/>
    </row>
    <row r="50" spans="1:7" x14ac:dyDescent="0.2">
      <c r="A50" s="30"/>
      <c r="B50" s="26" t="s">
        <v>39</v>
      </c>
      <c r="C50" s="9" t="s">
        <v>2</v>
      </c>
      <c r="D50" s="9"/>
      <c r="E50" s="10"/>
      <c r="F50" s="23">
        <f t="shared" si="7"/>
        <v>0</v>
      </c>
      <c r="G50" s="56"/>
    </row>
    <row r="51" spans="1:7" x14ac:dyDescent="0.2">
      <c r="A51" s="30"/>
      <c r="B51" s="26" t="s">
        <v>40</v>
      </c>
      <c r="C51" s="9" t="s">
        <v>2</v>
      </c>
      <c r="D51" s="9"/>
      <c r="E51" s="10"/>
      <c r="F51" s="23">
        <f t="shared" si="7"/>
        <v>0</v>
      </c>
      <c r="G51" s="56"/>
    </row>
    <row r="52" spans="1:7" x14ac:dyDescent="0.2">
      <c r="A52" s="30"/>
      <c r="B52" s="26" t="s">
        <v>41</v>
      </c>
      <c r="C52" s="9" t="s">
        <v>2</v>
      </c>
      <c r="D52" s="9"/>
      <c r="E52" s="10"/>
      <c r="F52" s="23">
        <f t="shared" si="7"/>
        <v>0</v>
      </c>
      <c r="G52" s="56"/>
    </row>
    <row r="53" spans="1:7" x14ac:dyDescent="0.2">
      <c r="A53" s="30"/>
      <c r="B53" s="22"/>
      <c r="C53" s="7"/>
      <c r="D53" s="9"/>
      <c r="E53" s="10"/>
      <c r="F53" s="23"/>
      <c r="G53" s="56"/>
    </row>
    <row r="54" spans="1:7" ht="25.5" x14ac:dyDescent="0.2">
      <c r="A54" s="30"/>
      <c r="B54" s="25" t="s">
        <v>25</v>
      </c>
      <c r="C54" s="9"/>
      <c r="D54" s="9"/>
      <c r="E54" s="9"/>
      <c r="F54" s="10"/>
      <c r="G54" s="56"/>
    </row>
    <row r="55" spans="1:7" x14ac:dyDescent="0.2">
      <c r="A55" s="30"/>
      <c r="B55" s="26" t="s">
        <v>26</v>
      </c>
      <c r="C55" s="9" t="s">
        <v>11</v>
      </c>
      <c r="D55" s="9"/>
      <c r="E55" s="10"/>
      <c r="F55" s="23">
        <f t="shared" ref="F55:F57" si="8">D55*E55</f>
        <v>0</v>
      </c>
      <c r="G55" s="56"/>
    </row>
    <row r="56" spans="1:7" x14ac:dyDescent="0.2">
      <c r="A56" s="30"/>
      <c r="B56" s="26" t="s">
        <v>27</v>
      </c>
      <c r="C56" s="9" t="s">
        <v>11</v>
      </c>
      <c r="D56" s="9"/>
      <c r="E56" s="10"/>
      <c r="F56" s="23">
        <f t="shared" si="8"/>
        <v>0</v>
      </c>
      <c r="G56" s="56"/>
    </row>
    <row r="57" spans="1:7" x14ac:dyDescent="0.2">
      <c r="A57" s="30"/>
      <c r="B57" s="26" t="s">
        <v>28</v>
      </c>
      <c r="C57" s="9" t="s">
        <v>11</v>
      </c>
      <c r="D57" s="9"/>
      <c r="E57" s="10"/>
      <c r="F57" s="23">
        <f t="shared" si="8"/>
        <v>0</v>
      </c>
      <c r="G57" s="56"/>
    </row>
    <row r="58" spans="1:7" x14ac:dyDescent="0.2">
      <c r="A58" s="30"/>
      <c r="B58" s="22"/>
      <c r="C58" s="7"/>
      <c r="D58" s="9"/>
      <c r="E58" s="10"/>
      <c r="F58" s="23"/>
      <c r="G58" s="56"/>
    </row>
    <row r="59" spans="1:7" x14ac:dyDescent="0.2">
      <c r="A59" s="30"/>
      <c r="B59" s="25" t="s">
        <v>38</v>
      </c>
      <c r="C59" s="9"/>
      <c r="D59" s="9"/>
      <c r="E59" s="9"/>
      <c r="F59" s="10"/>
      <c r="G59" s="56"/>
    </row>
    <row r="60" spans="1:7" x14ac:dyDescent="0.2">
      <c r="A60" s="30"/>
      <c r="B60" s="26" t="s">
        <v>32</v>
      </c>
      <c r="C60" s="9" t="s">
        <v>2</v>
      </c>
      <c r="D60" s="9"/>
      <c r="E60" s="10"/>
      <c r="F60" s="23">
        <f t="shared" ref="F60" si="9">D60*E60</f>
        <v>0</v>
      </c>
      <c r="G60" s="56"/>
    </row>
    <row r="61" spans="1:7" x14ac:dyDescent="0.2">
      <c r="A61" s="30"/>
      <c r="B61" s="26"/>
      <c r="C61" s="9"/>
      <c r="D61" s="9"/>
      <c r="E61" s="10"/>
      <c r="F61" s="23"/>
      <c r="G61" s="56"/>
    </row>
    <row r="62" spans="1:7" x14ac:dyDescent="0.2">
      <c r="A62" s="30"/>
      <c r="B62" s="26" t="s">
        <v>42</v>
      </c>
      <c r="C62" s="9" t="s">
        <v>2</v>
      </c>
      <c r="D62" s="9"/>
      <c r="E62" s="10"/>
      <c r="F62" s="23">
        <f t="shared" ref="F62" si="10">D62*E62</f>
        <v>0</v>
      </c>
      <c r="G62" s="56"/>
    </row>
    <row r="63" spans="1:7" x14ac:dyDescent="0.2">
      <c r="A63" s="30"/>
      <c r="B63" s="26"/>
      <c r="C63" s="9"/>
      <c r="D63" s="9"/>
      <c r="E63" s="10"/>
      <c r="F63" s="23"/>
      <c r="G63" s="56"/>
    </row>
    <row r="64" spans="1:7" x14ac:dyDescent="0.2">
      <c r="A64" s="30"/>
      <c r="B64" s="26" t="s">
        <v>52</v>
      </c>
      <c r="C64" s="9" t="s">
        <v>8</v>
      </c>
      <c r="D64" s="9"/>
      <c r="E64" s="10"/>
      <c r="F64" s="23">
        <f t="shared" ref="F64" si="11">D64*E64</f>
        <v>0</v>
      </c>
      <c r="G64" s="56"/>
    </row>
    <row r="65" spans="1:7" x14ac:dyDescent="0.2">
      <c r="A65" s="30"/>
      <c r="B65" s="26"/>
      <c r="C65" s="9"/>
      <c r="D65" s="9"/>
      <c r="E65" s="10"/>
      <c r="F65" s="23"/>
      <c r="G65" s="56"/>
    </row>
    <row r="66" spans="1:7" x14ac:dyDescent="0.2">
      <c r="A66" s="30"/>
      <c r="B66" s="27" t="s">
        <v>44</v>
      </c>
      <c r="C66" s="9"/>
      <c r="D66" s="9"/>
      <c r="E66" s="10"/>
      <c r="F66" s="23"/>
      <c r="G66" s="56"/>
    </row>
    <row r="67" spans="1:7" x14ac:dyDescent="0.2">
      <c r="A67" s="30"/>
      <c r="B67" s="26" t="s">
        <v>32</v>
      </c>
      <c r="C67" s="9" t="s">
        <v>2</v>
      </c>
      <c r="D67" s="9"/>
      <c r="E67" s="10"/>
      <c r="F67" s="23">
        <f t="shared" ref="F67" si="12">D67*E67</f>
        <v>0</v>
      </c>
      <c r="G67" s="56"/>
    </row>
    <row r="68" spans="1:7" ht="13.5" thickBot="1" x14ac:dyDescent="0.25">
      <c r="A68" s="31"/>
      <c r="B68" s="71"/>
      <c r="C68" s="59"/>
      <c r="D68" s="72"/>
      <c r="E68" s="73"/>
      <c r="F68" s="74"/>
      <c r="G68" s="62"/>
    </row>
    <row r="69" spans="1:7" ht="13.5" thickBot="1" x14ac:dyDescent="0.25">
      <c r="A69" s="32" t="s">
        <v>55</v>
      </c>
      <c r="B69" s="33" t="s">
        <v>36</v>
      </c>
      <c r="C69" s="34"/>
      <c r="D69" s="35"/>
      <c r="E69" s="36"/>
      <c r="F69" s="37">
        <f>SUM(F70:F73)</f>
        <v>0</v>
      </c>
      <c r="G69" s="38"/>
    </row>
    <row r="70" spans="1:7" x14ac:dyDescent="0.2">
      <c r="A70" s="51"/>
      <c r="B70" s="52"/>
      <c r="C70" s="53"/>
      <c r="D70" s="54"/>
      <c r="E70" s="54"/>
      <c r="F70" s="54"/>
      <c r="G70" s="55"/>
    </row>
    <row r="71" spans="1:7" x14ac:dyDescent="0.2">
      <c r="A71" s="30"/>
      <c r="B71" s="14" t="s">
        <v>34</v>
      </c>
      <c r="C71" s="7" t="s">
        <v>8</v>
      </c>
      <c r="D71" s="7"/>
      <c r="E71" s="8"/>
      <c r="F71" s="23">
        <f t="shared" ref="F71:F72" si="13">D71*E71</f>
        <v>0</v>
      </c>
      <c r="G71" s="56"/>
    </row>
    <row r="72" spans="1:7" ht="15" customHeight="1" x14ac:dyDescent="0.2">
      <c r="A72" s="30"/>
      <c r="B72" s="14" t="s">
        <v>37</v>
      </c>
      <c r="C72" s="7" t="s">
        <v>8</v>
      </c>
      <c r="D72" s="7"/>
      <c r="E72" s="8"/>
      <c r="F72" s="23">
        <f t="shared" si="13"/>
        <v>0</v>
      </c>
      <c r="G72" s="56"/>
    </row>
    <row r="73" spans="1:7" ht="13.5" thickBot="1" x14ac:dyDescent="0.25">
      <c r="A73" s="31"/>
      <c r="B73" s="71"/>
      <c r="C73" s="59"/>
      <c r="D73" s="72"/>
      <c r="E73" s="73"/>
      <c r="F73" s="74"/>
      <c r="G73" s="62"/>
    </row>
    <row r="1136" spans="3:7" x14ac:dyDescent="0.2">
      <c r="C1136" s="2"/>
      <c r="G1136" s="3"/>
    </row>
    <row r="1137" spans="3:7" x14ac:dyDescent="0.2">
      <c r="C1137" s="2"/>
      <c r="G1137" s="3"/>
    </row>
    <row r="1138" spans="3:7" x14ac:dyDescent="0.2">
      <c r="C1138" s="2"/>
      <c r="G1138" s="3"/>
    </row>
    <row r="1140" spans="3:7" x14ac:dyDescent="0.2">
      <c r="C1140" s="2"/>
      <c r="G1140" s="3"/>
    </row>
    <row r="1141" spans="3:7" x14ac:dyDescent="0.2">
      <c r="C1141" s="2"/>
      <c r="G1141" s="3"/>
    </row>
    <row r="1142" spans="3:7" x14ac:dyDescent="0.2">
      <c r="C1142" s="2"/>
      <c r="G1142" s="3"/>
    </row>
    <row r="1143" spans="3:7" x14ac:dyDescent="0.2">
      <c r="C1143" s="2"/>
      <c r="G1143" s="3"/>
    </row>
    <row r="1144" spans="3:7" x14ac:dyDescent="0.2">
      <c r="C1144" s="2"/>
      <c r="G1144" s="3"/>
    </row>
    <row r="1145" spans="3:7" x14ac:dyDescent="0.2">
      <c r="C1145" s="2"/>
      <c r="G1145" s="3"/>
    </row>
    <row r="1146" spans="3:7" x14ac:dyDescent="0.2">
      <c r="C1146" s="2"/>
      <c r="G1146" s="3"/>
    </row>
    <row r="1281" spans="3:7" x14ac:dyDescent="0.2">
      <c r="C1281" s="2"/>
      <c r="G1281" s="3"/>
    </row>
    <row r="1282" spans="3:7" x14ac:dyDescent="0.2">
      <c r="C1282" s="2"/>
      <c r="G1282" s="3"/>
    </row>
    <row r="1283" spans="3:7" x14ac:dyDescent="0.2">
      <c r="C1283" s="2"/>
      <c r="G1283" s="3"/>
    </row>
    <row r="1284" spans="3:7" x14ac:dyDescent="0.2">
      <c r="C1284" s="2"/>
      <c r="G1284" s="3"/>
    </row>
    <row r="1285" spans="3:7" x14ac:dyDescent="0.2">
      <c r="C1285" s="2"/>
      <c r="G1285" s="3"/>
    </row>
    <row r="1286" spans="3:7" x14ac:dyDescent="0.2">
      <c r="C1286" s="2"/>
      <c r="G1286" s="3"/>
    </row>
    <row r="1287" spans="3:7" x14ac:dyDescent="0.2">
      <c r="C1287" s="2"/>
      <c r="G1287" s="3"/>
    </row>
    <row r="1288" spans="3:7" x14ac:dyDescent="0.2">
      <c r="C1288" s="2"/>
      <c r="G1288" s="3"/>
    </row>
    <row r="1289" spans="3:7" x14ac:dyDescent="0.2">
      <c r="C1289" s="2"/>
      <c r="G1289" s="3"/>
    </row>
    <row r="1290" spans="3:7" x14ac:dyDescent="0.2">
      <c r="C1290" s="2"/>
      <c r="G1290" s="3"/>
    </row>
    <row r="1291" spans="3:7" x14ac:dyDescent="0.2">
      <c r="C1291" s="2"/>
      <c r="G1291" s="3"/>
    </row>
    <row r="1292" spans="3:7" x14ac:dyDescent="0.2">
      <c r="C1292" s="2"/>
      <c r="G1292" s="3"/>
    </row>
    <row r="1293" spans="3:7" x14ac:dyDescent="0.2">
      <c r="C1293" s="2"/>
      <c r="G1293" s="3"/>
    </row>
    <row r="1294" spans="3:7" x14ac:dyDescent="0.2">
      <c r="C1294" s="2"/>
      <c r="G1294" s="3"/>
    </row>
    <row r="1295" spans="3:7" x14ac:dyDescent="0.2">
      <c r="C1295" s="2"/>
      <c r="G1295" s="3"/>
    </row>
    <row r="1296" spans="3:7" x14ac:dyDescent="0.2">
      <c r="C1296" s="2"/>
      <c r="G1296" s="3"/>
    </row>
    <row r="1297" spans="3:7" x14ac:dyDescent="0.2">
      <c r="C1297" s="2"/>
      <c r="G1297" s="3"/>
    </row>
    <row r="1298" spans="3:7" x14ac:dyDescent="0.2">
      <c r="C1298" s="2"/>
      <c r="G1298" s="3"/>
    </row>
    <row r="1299" spans="3:7" x14ac:dyDescent="0.2">
      <c r="C1299" s="2"/>
      <c r="G1299" s="3"/>
    </row>
  </sheetData>
  <protectedRanges>
    <protectedRange sqref="D8:G9 D10:F12 D14:F14 D17:F17 D48:F48 D42:F42 D44:E44 D73:F73 D58:F58 D68:F69 D53:F53" name="Plage1"/>
    <protectedRange sqref="D4:E6" name="Plage1_2"/>
    <protectedRange sqref="G14" name="Plage1_1"/>
    <protectedRange sqref="G42" name="Plage1_3"/>
    <protectedRange sqref="G69" name="Plage1_4"/>
    <protectedRange sqref="D18:F21 D45:F47 D54:F54 D25:F25 D27:F28" name="Plage1_8"/>
    <protectedRange sqref="F29:F31 F55:F57 F26" name="Plage1_1_1"/>
    <protectedRange sqref="D33:F33 D59:F59" name="Plage1_9"/>
    <protectedRange sqref="F34:F37 F71:F72 F49:F52 F60:F63 F22:F24 F44 F39:F40 F65:F67" name="Plage1_1_2"/>
    <protectedRange sqref="F38" name="Plage1_1_2_1"/>
    <protectedRange sqref="F64" name="Plage1_1_2_2"/>
  </protectedRanges>
  <mergeCells count="3">
    <mergeCell ref="A2:B2"/>
    <mergeCell ref="C2:G2"/>
    <mergeCell ref="A1:F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a50e558a80e693dff93139e7235ba4ba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a78c332cfa8fed5062a3e337f76cc41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Props1.xml><?xml version="1.0" encoding="utf-8"?>
<ds:datastoreItem xmlns:ds="http://schemas.openxmlformats.org/officeDocument/2006/customXml" ds:itemID="{701C7038-0709-40C2-8FE0-8EAB1A9216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7D56EA-1782-450D-99DF-DE51C49C9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58dc3f-1fac-4fd5-bca0-0ecb6418e1af"/>
    <ds:schemaRef ds:uri="e2d8267d-44b3-42f7-98e1-aa66a9fe9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C3E964-A2BC-43B9-9145-EC3E7AA7935D}">
  <ds:schemaRefs>
    <ds:schemaRef ds:uri="http://schemas.microsoft.com/office/2006/metadata/properties"/>
    <ds:schemaRef ds:uri="http://schemas.microsoft.com/office/infopath/2007/PartnerControls"/>
    <ds:schemaRef ds:uri="f958dc3f-1fac-4fd5-bca0-0ecb6418e1af"/>
    <ds:schemaRef ds:uri="e2d8267d-44b3-42f7-98e1-aa66a9fe99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R2169-HUMA. MEDECINE-CDPGF-CVC</vt:lpstr>
      <vt:lpstr>'R2169-HUMA. MEDECINE-CDPGF-CVC'!Impression_des_titres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CARAYON Jessica</cp:lastModifiedBy>
  <cp:lastPrinted>2025-07-17T13:53:50Z</cp:lastPrinted>
  <dcterms:created xsi:type="dcterms:W3CDTF">1996-10-21T11:03:58Z</dcterms:created>
  <dcterms:modified xsi:type="dcterms:W3CDTF">2026-01-29T15:44:00Z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  <property fmtid="{D5CDD505-2E9C-101B-9397-08002B2CF9AE}" pid="3" name="MediaServiceImageTags">
    <vt:lpwstr/>
  </property>
</Properties>
</file>